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BST-Bills" sheetId="1" r:id="rId1"/>
  </sheets>
  <definedNames>
    <definedName name="Debtors">#REF!</definedName>
    <definedName name="Loss">#REF!</definedName>
    <definedName name="_xlnm.Print_Area" localSheetId="0">'BST-Bills'!$A$1:$I$84</definedName>
    <definedName name="_xlnm.Print_Titles" localSheetId="0">'BST-Bills'!$1:$4</definedName>
    <definedName name="Tariff">#REF!</definedName>
    <definedName name="TarrGrowth">#REF!</definedName>
    <definedName name="xx">#REF!</definedName>
  </definedNames>
  <calcPr calcId="124519"/>
</workbook>
</file>

<file path=xl/calcChain.xml><?xml version="1.0" encoding="utf-8"?>
<calcChain xmlns="http://schemas.openxmlformats.org/spreadsheetml/2006/main">
  <c r="D84" i="1"/>
  <c r="C84"/>
  <c r="H84"/>
  <c r="F84"/>
  <c r="G84"/>
  <c r="I82"/>
  <c r="I81"/>
  <c r="I80"/>
  <c r="I79"/>
  <c r="I77"/>
  <c r="I76"/>
  <c r="I75"/>
  <c r="I74"/>
  <c r="I72"/>
  <c r="I71"/>
  <c r="I70"/>
  <c r="I69"/>
  <c r="I67"/>
  <c r="I66"/>
  <c r="I65"/>
  <c r="I64"/>
  <c r="I63"/>
  <c r="I62"/>
  <c r="I60"/>
  <c r="I59"/>
  <c r="I58"/>
  <c r="I57"/>
  <c r="I56"/>
  <c r="I55"/>
  <c r="I53"/>
  <c r="I52"/>
  <c r="I51"/>
  <c r="I50"/>
  <c r="I49"/>
  <c r="I48"/>
  <c r="I46"/>
  <c r="I45"/>
  <c r="I44"/>
  <c r="I43"/>
  <c r="I42"/>
  <c r="I41"/>
  <c r="I40"/>
  <c r="I39"/>
  <c r="I37"/>
  <c r="I36"/>
  <c r="I35"/>
  <c r="I34"/>
  <c r="I33"/>
  <c r="I31"/>
  <c r="I30"/>
  <c r="I29"/>
  <c r="I28"/>
  <c r="I27"/>
  <c r="I26"/>
  <c r="I24"/>
  <c r="I23"/>
  <c r="I22"/>
  <c r="I21"/>
  <c r="I20"/>
  <c r="I19"/>
  <c r="I17"/>
  <c r="I16"/>
  <c r="I15"/>
  <c r="I14"/>
  <c r="I13"/>
  <c r="I12"/>
  <c r="I6"/>
  <c r="I7"/>
  <c r="I8"/>
  <c r="I9"/>
  <c r="I10"/>
  <c r="I5"/>
  <c r="I84" s="1"/>
</calcChain>
</file>

<file path=xl/sharedStrings.xml><?xml version="1.0" encoding="utf-8"?>
<sst xmlns="http://schemas.openxmlformats.org/spreadsheetml/2006/main" count="77" uniqueCount="66">
  <si>
    <t>Month</t>
  </si>
  <si>
    <t>Bill No./Date</t>
  </si>
  <si>
    <t>Amount</t>
  </si>
  <si>
    <t>SLDC</t>
  </si>
  <si>
    <t>2019-20/283/05-12-19-Schedule</t>
  </si>
  <si>
    <t>2019-20/283/05-12-19-Overdrawl</t>
  </si>
  <si>
    <t>2019-20/387/27.03.19-Overdrawl-Cr</t>
  </si>
  <si>
    <t>Trans/Wesco/Cur/Nov-19/08-12-2019</t>
  </si>
  <si>
    <t>Trans/Wesco/Cr/Nov-19/09-06-2020</t>
  </si>
  <si>
    <t>2019-20/---/04-01-20-Schedule</t>
  </si>
  <si>
    <t>2019-20/---/04-01-20-Overdrawl</t>
  </si>
  <si>
    <t>2019-20/388/27.03.19-Overdrawl-Cr</t>
  </si>
  <si>
    <t>Trans/Wesco/Cur/Dec-19/08-01-2020</t>
  </si>
  <si>
    <t>Trans/Wesco/Cr/Dec-19/09-06-2020</t>
  </si>
  <si>
    <t>2019-20/336/05-02-20-Schedule</t>
  </si>
  <si>
    <t>2019-20/336/05-02-20-Overdrawl</t>
  </si>
  <si>
    <t>2019-20/389/27.03.19-Overdrawl-Cr</t>
  </si>
  <si>
    <t>Trans/Wesco/Cur/Jan-20/05-02-2020</t>
  </si>
  <si>
    <t>Trans/Wesco/Cr/Jan-20/09-06-2020</t>
  </si>
  <si>
    <t>2019-20/365/06-03-20-Schedule</t>
  </si>
  <si>
    <t>2019-20/365/06-03-20-Overdrawl</t>
  </si>
  <si>
    <t>2019-20/390/27.03.19-Overdrawl-Cr</t>
  </si>
  <si>
    <t>Trans/Wesco/Cur/Feb-20/06-03-2020</t>
  </si>
  <si>
    <t>Trans/Wesco/Cr/Feb-20/09-06-2020</t>
  </si>
  <si>
    <t>2020-21/004/04-04-20-Schedule</t>
  </si>
  <si>
    <t>2020-21/004/04-04-20-Overdrawl</t>
  </si>
  <si>
    <t>Trans/Wesco/Cur/Mar-20/06-04-2020</t>
  </si>
  <si>
    <t>Trans/Wesco/Cr/Mar-20/09-06-2020</t>
  </si>
  <si>
    <t>2020-21/036/04-05-20-Schedule</t>
  </si>
  <si>
    <t>2020-21/036/04-05-20-Overdrawl</t>
  </si>
  <si>
    <t>2020-21/049/02-06-20-Overdrawl</t>
  </si>
  <si>
    <t>2020-21/228/0-11-20-Overdrawl</t>
  </si>
  <si>
    <t>Trans/Wesco/Cur/Apr-20/06-05-2020</t>
  </si>
  <si>
    <t>Trans/Wesco/Cr/Apr-20/09-06-2020</t>
  </si>
  <si>
    <t>Trans/Wesco/Dr/Apr-20/06-11-2020</t>
  </si>
  <si>
    <t>2020-21/062/04-06-20-Schedule</t>
  </si>
  <si>
    <t>2020-21/062/04-06-20-Overdrawl</t>
  </si>
  <si>
    <t>2020-21/229/05-11-20-Overdrawl</t>
  </si>
  <si>
    <t>Trans/Wesco/Cur/May-20/04-06-2020</t>
  </si>
  <si>
    <t>Trans/Wesco/Dr/May-20/06-11-2020</t>
  </si>
  <si>
    <t>2020-21/080/03-07-20-Schedule</t>
  </si>
  <si>
    <t>2020-21/080/03-07-20-Overdrawl</t>
  </si>
  <si>
    <t>2020-21/230/05-11-20-Overdrawl</t>
  </si>
  <si>
    <t>Trans/Wesco/Cur/Jun-20/06-07-2020</t>
  </si>
  <si>
    <t>Trans/Wesco/Dr/Jun-20/06-11-2020</t>
  </si>
  <si>
    <t>2020-21/097/06-08-20-Schedule</t>
  </si>
  <si>
    <t>2020-21/097/06-08-20-Overdrawl</t>
  </si>
  <si>
    <t>2020-21/231/05-11-20-Overdrawl</t>
  </si>
  <si>
    <t>Trans/Wesco/Cur/Ju6-20/06-08-2020</t>
  </si>
  <si>
    <t>Trans/Wesco/Dr/Jul-20/06-11-2020</t>
  </si>
  <si>
    <t>2020-21/130/07-09-20-Schedule</t>
  </si>
  <si>
    <t>2020-21/130/07-09-20-Overdrawl</t>
  </si>
  <si>
    <t>Trans/Wesco/Cur/Aug-20/04-09-2020</t>
  </si>
  <si>
    <t>2020-21/140/05-10-20-Schedule</t>
  </si>
  <si>
    <t>2020-21/140/05-10-20-Overdrawl</t>
  </si>
  <si>
    <t>Trans/Wesco/Cur/Sep-20/06-10-2020</t>
  </si>
  <si>
    <t>2020-21/237/06-11-20-Schedule</t>
  </si>
  <si>
    <t>2020-21/237/06-11-20-Overdrawl</t>
  </si>
  <si>
    <t>Trans/Wesco/Cur/Oct-20/06-11-2020</t>
  </si>
  <si>
    <t>MU</t>
  </si>
  <si>
    <t>BST Bills</t>
  </si>
  <si>
    <t>Transmission Bills</t>
  </si>
  <si>
    <t>SLDC Bills</t>
  </si>
  <si>
    <t>Total</t>
  </si>
  <si>
    <t xml:space="preserve">STATEMENT OF POWER PURCHASE BILL </t>
  </si>
  <si>
    <t>WESCO UTILITY</t>
  </si>
</sst>
</file>

<file path=xl/styles.xml><?xml version="1.0" encoding="utf-8"?>
<styleSheet xmlns="http://schemas.openxmlformats.org/spreadsheetml/2006/main">
  <numFmts count="3">
    <numFmt numFmtId="164" formatCode="0_);\(0\)"/>
    <numFmt numFmtId="165" formatCode="0.00_)"/>
    <numFmt numFmtId="166" formatCode="0.000"/>
  </numFmts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6"/>
      <name val="Helv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38" fontId="6" fillId="2" borderId="0" applyNumberFormat="0" applyBorder="0" applyAlignment="0" applyProtection="0"/>
    <xf numFmtId="10" fontId="6" fillId="4" borderId="1" applyNumberFormat="0" applyBorder="0" applyAlignment="0" applyProtection="0"/>
    <xf numFmtId="165" fontId="7" fillId="0" borderId="0"/>
    <xf numFmtId="10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5" fillId="0" borderId="1" xfId="0" applyFont="1" applyBorder="1"/>
    <xf numFmtId="164" fontId="4" fillId="3" borderId="1" xfId="0" applyNumberFormat="1" applyFont="1" applyFill="1" applyBorder="1" applyAlignment="1">
      <alignment horizontal="right"/>
    </xf>
    <xf numFmtId="17" fontId="0" fillId="0" borderId="1" xfId="0" applyNumberFormat="1" applyBorder="1"/>
    <xf numFmtId="0" fontId="0" fillId="0" borderId="6" xfId="0" applyBorder="1"/>
    <xf numFmtId="164" fontId="0" fillId="0" borderId="2" xfId="0" applyNumberFormat="1" applyBorder="1" applyAlignment="1">
      <alignment horizontal="right"/>
    </xf>
    <xf numFmtId="164" fontId="4" fillId="3" borderId="2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7" fontId="0" fillId="0" borderId="2" xfId="0" applyNumberFormat="1" applyBorder="1"/>
    <xf numFmtId="0" fontId="0" fillId="0" borderId="2" xfId="0" applyBorder="1"/>
    <xf numFmtId="164" fontId="0" fillId="0" borderId="1" xfId="0" applyNumberFormat="1" applyBorder="1"/>
    <xf numFmtId="164" fontId="0" fillId="0" borderId="2" xfId="0" applyNumberForma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1" fontId="0" fillId="0" borderId="2" xfId="0" applyNumberFormat="1" applyBorder="1"/>
    <xf numFmtId="0" fontId="0" fillId="0" borderId="1" xfId="0" applyFill="1" applyBorder="1"/>
    <xf numFmtId="0" fontId="2" fillId="0" borderId="7" xfId="0" applyFont="1" applyBorder="1" applyAlignment="1">
      <alignment horizontal="left"/>
    </xf>
    <xf numFmtId="0" fontId="5" fillId="0" borderId="1" xfId="0" applyFont="1" applyFill="1" applyBorder="1"/>
    <xf numFmtId="166" fontId="0" fillId="0" borderId="0" xfId="0" applyNumberFormat="1"/>
    <xf numFmtId="166" fontId="2" fillId="0" borderId="1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0" fillId="0" borderId="1" xfId="0" applyNumberFormat="1" applyBorder="1" applyAlignment="1">
      <alignment horizontal="right"/>
    </xf>
    <xf numFmtId="166" fontId="0" fillId="0" borderId="2" xfId="0" applyNumberFormat="1" applyBorder="1" applyAlignment="1">
      <alignment horizontal="right"/>
    </xf>
    <xf numFmtId="166" fontId="0" fillId="0" borderId="1" xfId="0" applyNumberFormat="1" applyBorder="1"/>
    <xf numFmtId="166" fontId="2" fillId="0" borderId="2" xfId="0" applyNumberFormat="1" applyFont="1" applyBorder="1" applyAlignment="1">
      <alignment horizontal="right"/>
    </xf>
    <xf numFmtId="0" fontId="8" fillId="0" borderId="0" xfId="0" applyFont="1"/>
  </cellXfs>
  <cellStyles count="5">
    <cellStyle name="Grey" xfId="1"/>
    <cellStyle name="Input [yellow]" xfId="2"/>
    <cellStyle name="Normal" xfId="0" builtinId="0"/>
    <cellStyle name="Normal - Style1" xfId="3"/>
    <cellStyle name="Percent [2]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4"/>
  <sheetViews>
    <sheetView tabSelected="1" view="pageBreakPreview" zoomScale="85" zoomScaleNormal="85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 sqref="A1:A2"/>
    </sheetView>
  </sheetViews>
  <sheetFormatPr defaultRowHeight="12.75"/>
  <cols>
    <col min="1" max="1" width="11.140625" customWidth="1"/>
    <col min="2" max="2" width="32.5703125" customWidth="1"/>
    <col min="3" max="3" width="17.5703125" customWidth="1"/>
    <col min="4" max="4" width="17.5703125" style="26" customWidth="1"/>
    <col min="5" max="5" width="1.140625" customWidth="1"/>
    <col min="6" max="9" width="23.140625" customWidth="1"/>
    <col min="10" max="10" width="14" customWidth="1"/>
    <col min="12" max="12" width="11.5703125" customWidth="1"/>
    <col min="13" max="13" width="12.5703125" customWidth="1"/>
    <col min="14" max="14" width="9.5703125" customWidth="1"/>
  </cols>
  <sheetData>
    <row r="1" spans="1:9" ht="18">
      <c r="A1" s="33" t="s">
        <v>65</v>
      </c>
    </row>
    <row r="2" spans="1:9" ht="18">
      <c r="A2" s="33" t="s">
        <v>64</v>
      </c>
    </row>
    <row r="3" spans="1:9">
      <c r="A3" s="2" t="s">
        <v>0</v>
      </c>
      <c r="B3" s="2" t="s">
        <v>1</v>
      </c>
      <c r="C3" s="2" t="s">
        <v>2</v>
      </c>
      <c r="D3" s="27" t="s">
        <v>59</v>
      </c>
      <c r="E3" s="3"/>
      <c r="F3" s="2" t="s">
        <v>60</v>
      </c>
      <c r="G3" s="2" t="s">
        <v>61</v>
      </c>
      <c r="H3" s="2" t="s">
        <v>62</v>
      </c>
      <c r="I3" s="5" t="s">
        <v>63</v>
      </c>
    </row>
    <row r="4" spans="1:9">
      <c r="A4" s="4"/>
      <c r="B4" s="6"/>
      <c r="C4" s="2"/>
      <c r="D4" s="28"/>
      <c r="E4" s="7"/>
      <c r="F4" s="8"/>
      <c r="G4" s="2"/>
      <c r="H4" s="2"/>
      <c r="I4" s="19"/>
    </row>
    <row r="5" spans="1:9">
      <c r="A5" s="12">
        <v>43770</v>
      </c>
      <c r="B5" s="10" t="s">
        <v>4</v>
      </c>
      <c r="C5" s="9">
        <v>1717488584</v>
      </c>
      <c r="D5" s="29">
        <v>525.33651900000007</v>
      </c>
      <c r="E5" s="11"/>
      <c r="F5" s="9">
        <v>1717488584</v>
      </c>
      <c r="G5" s="9"/>
      <c r="H5" s="9"/>
      <c r="I5" s="19">
        <f>SUM(F5:H5)</f>
        <v>1717488584</v>
      </c>
    </row>
    <row r="6" spans="1:9">
      <c r="A6" s="12"/>
      <c r="B6" s="10" t="s">
        <v>5</v>
      </c>
      <c r="C6" s="9">
        <v>-103906613.28</v>
      </c>
      <c r="D6" s="29"/>
      <c r="E6" s="11"/>
      <c r="F6" s="9">
        <v>-103906613.28</v>
      </c>
      <c r="G6" s="9"/>
      <c r="H6" s="9"/>
      <c r="I6" s="19">
        <f t="shared" ref="I6:I69" si="0">SUM(F6:H6)</f>
        <v>-103906613.28</v>
      </c>
    </row>
    <row r="7" spans="1:9">
      <c r="A7" s="12"/>
      <c r="B7" s="10" t="s">
        <v>6</v>
      </c>
      <c r="C7" s="9">
        <v>-16855918</v>
      </c>
      <c r="D7" s="29"/>
      <c r="E7" s="11"/>
      <c r="F7" s="9">
        <v>-16855918</v>
      </c>
      <c r="G7" s="9"/>
      <c r="H7" s="9"/>
      <c r="I7" s="19">
        <f t="shared" si="0"/>
        <v>-16855918</v>
      </c>
    </row>
    <row r="8" spans="1:9">
      <c r="A8" s="12"/>
      <c r="B8" s="10" t="s">
        <v>7</v>
      </c>
      <c r="C8" s="9">
        <v>128801829</v>
      </c>
      <c r="D8" s="29"/>
      <c r="E8" s="11"/>
      <c r="F8" s="9"/>
      <c r="G8" s="9">
        <v>128801829</v>
      </c>
      <c r="H8" s="9"/>
      <c r="I8" s="19">
        <f t="shared" si="0"/>
        <v>128801829</v>
      </c>
    </row>
    <row r="9" spans="1:9">
      <c r="A9" s="12"/>
      <c r="B9" s="10" t="s">
        <v>8</v>
      </c>
      <c r="C9" s="9">
        <v>-1386178</v>
      </c>
      <c r="D9" s="29"/>
      <c r="E9" s="11"/>
      <c r="F9" s="9"/>
      <c r="G9" s="9">
        <v>-1386178</v>
      </c>
      <c r="H9" s="9"/>
      <c r="I9" s="19">
        <f t="shared" si="0"/>
        <v>-1386178</v>
      </c>
    </row>
    <row r="10" spans="1:9">
      <c r="A10" s="12"/>
      <c r="B10" s="10" t="s">
        <v>3</v>
      </c>
      <c r="C10" s="14">
        <v>1000000</v>
      </c>
      <c r="D10" s="29"/>
      <c r="E10" s="11"/>
      <c r="F10" s="9"/>
      <c r="G10" s="9"/>
      <c r="H10" s="14">
        <v>1000000</v>
      </c>
      <c r="I10" s="19">
        <f t="shared" si="0"/>
        <v>1000000</v>
      </c>
    </row>
    <row r="11" spans="1:9">
      <c r="A11" s="12"/>
      <c r="B11" s="1"/>
      <c r="C11" s="9"/>
      <c r="E11" s="11"/>
      <c r="F11" s="9"/>
      <c r="H11" s="9"/>
      <c r="I11" s="9"/>
    </row>
    <row r="12" spans="1:9">
      <c r="A12" s="12">
        <v>43800</v>
      </c>
      <c r="B12" s="10" t="s">
        <v>9</v>
      </c>
      <c r="C12" s="9">
        <v>1730901231.2</v>
      </c>
      <c r="D12" s="29">
        <v>571.95544800000005</v>
      </c>
      <c r="E12" s="11"/>
      <c r="F12" s="9">
        <v>1730901231.2</v>
      </c>
      <c r="G12" s="9"/>
      <c r="H12" s="9"/>
      <c r="I12" s="19">
        <f t="shared" si="0"/>
        <v>1730901231.2</v>
      </c>
    </row>
    <row r="13" spans="1:9">
      <c r="A13" s="12"/>
      <c r="B13" s="10" t="s">
        <v>10</v>
      </c>
      <c r="C13" s="9">
        <v>6518684.1600000001</v>
      </c>
      <c r="D13" s="30"/>
      <c r="E13" s="15"/>
      <c r="F13" s="9">
        <v>6518684.1600000001</v>
      </c>
      <c r="G13" s="14"/>
      <c r="H13" s="14"/>
      <c r="I13" s="19">
        <f t="shared" si="0"/>
        <v>6518684.1600000001</v>
      </c>
    </row>
    <row r="14" spans="1:9">
      <c r="A14" s="12"/>
      <c r="B14" s="10" t="s">
        <v>11</v>
      </c>
      <c r="C14" s="9">
        <v>-2166654</v>
      </c>
      <c r="D14" s="30"/>
      <c r="E14" s="15"/>
      <c r="F14" s="9">
        <v>-2166654</v>
      </c>
      <c r="G14" s="14"/>
      <c r="H14" s="14"/>
      <c r="I14" s="19">
        <f t="shared" si="0"/>
        <v>-2166654</v>
      </c>
    </row>
    <row r="15" spans="1:9">
      <c r="A15" s="12"/>
      <c r="B15" s="10" t="s">
        <v>12</v>
      </c>
      <c r="C15" s="9">
        <v>138629750</v>
      </c>
      <c r="D15" s="30"/>
      <c r="E15" s="15"/>
      <c r="F15" s="14"/>
      <c r="G15" s="9">
        <v>138629750</v>
      </c>
      <c r="H15" s="14"/>
      <c r="I15" s="19">
        <f t="shared" si="0"/>
        <v>138629750</v>
      </c>
    </row>
    <row r="16" spans="1:9">
      <c r="A16" s="12"/>
      <c r="B16" s="10" t="s">
        <v>13</v>
      </c>
      <c r="C16" s="9">
        <v>-178179</v>
      </c>
      <c r="D16" s="30"/>
      <c r="E16" s="15"/>
      <c r="F16" s="14"/>
      <c r="G16" s="9">
        <v>-178179</v>
      </c>
      <c r="H16" s="14"/>
      <c r="I16" s="19">
        <f t="shared" si="0"/>
        <v>-178179</v>
      </c>
    </row>
    <row r="17" spans="1:9">
      <c r="A17" s="12"/>
      <c r="B17" s="10" t="s">
        <v>3</v>
      </c>
      <c r="C17" s="14">
        <v>1000000</v>
      </c>
      <c r="D17" s="30"/>
      <c r="E17" s="15"/>
      <c r="F17" s="14"/>
      <c r="G17" s="14"/>
      <c r="H17" s="14">
        <v>1000000</v>
      </c>
      <c r="I17" s="19">
        <f t="shared" si="0"/>
        <v>1000000</v>
      </c>
    </row>
    <row r="18" spans="1:9">
      <c r="A18" s="12"/>
      <c r="B18" s="1"/>
      <c r="C18" s="14"/>
      <c r="D18" s="30"/>
      <c r="E18" s="15"/>
      <c r="F18" s="14"/>
      <c r="G18" s="14"/>
      <c r="H18" s="14"/>
      <c r="I18" s="14"/>
    </row>
    <row r="19" spans="1:9">
      <c r="A19" s="12">
        <v>43831</v>
      </c>
      <c r="B19" s="10" t="s">
        <v>14</v>
      </c>
      <c r="C19" s="9">
        <v>1797604367.04</v>
      </c>
      <c r="D19" s="30">
        <v>593.424217</v>
      </c>
      <c r="E19" s="15"/>
      <c r="F19" s="9">
        <v>1797604367.04</v>
      </c>
      <c r="G19" s="14"/>
      <c r="H19" s="14"/>
      <c r="I19" s="19">
        <f t="shared" si="0"/>
        <v>1797604367.04</v>
      </c>
    </row>
    <row r="20" spans="1:9">
      <c r="A20" s="12"/>
      <c r="B20" s="10" t="s">
        <v>15</v>
      </c>
      <c r="C20" s="9">
        <v>4180033.44</v>
      </c>
      <c r="D20" s="30"/>
      <c r="E20" s="15"/>
      <c r="F20" s="9">
        <v>4180033.44</v>
      </c>
      <c r="G20" s="14"/>
      <c r="H20" s="14"/>
      <c r="I20" s="19">
        <f t="shared" si="0"/>
        <v>4180033.44</v>
      </c>
    </row>
    <row r="21" spans="1:9">
      <c r="A21" s="12"/>
      <c r="B21" s="10" t="s">
        <v>16</v>
      </c>
      <c r="C21" s="9">
        <v>-87844</v>
      </c>
      <c r="D21" s="30"/>
      <c r="E21" s="15"/>
      <c r="F21" s="9">
        <v>-87844</v>
      </c>
      <c r="G21" s="14"/>
      <c r="H21" s="14"/>
      <c r="I21" s="19">
        <f t="shared" si="0"/>
        <v>-87844</v>
      </c>
    </row>
    <row r="22" spans="1:9">
      <c r="A22" s="12"/>
      <c r="B22" s="10" t="s">
        <v>17</v>
      </c>
      <c r="C22" s="9">
        <v>143406349</v>
      </c>
      <c r="D22" s="30"/>
      <c r="E22" s="15"/>
      <c r="F22" s="22"/>
      <c r="G22" s="9">
        <v>143406349</v>
      </c>
      <c r="H22" s="14"/>
      <c r="I22" s="19">
        <f t="shared" si="0"/>
        <v>143406349</v>
      </c>
    </row>
    <row r="23" spans="1:9">
      <c r="A23" s="12"/>
      <c r="B23" s="10" t="s">
        <v>18</v>
      </c>
      <c r="C23" s="21">
        <v>-7224</v>
      </c>
      <c r="D23" s="30"/>
      <c r="E23" s="15"/>
      <c r="F23" s="18"/>
      <c r="G23" s="21">
        <v>-7224</v>
      </c>
      <c r="H23" s="14"/>
      <c r="I23" s="19">
        <f t="shared" si="0"/>
        <v>-7224</v>
      </c>
    </row>
    <row r="24" spans="1:9">
      <c r="A24" s="12"/>
      <c r="B24" s="10" t="s">
        <v>3</v>
      </c>
      <c r="C24" s="14">
        <v>1000000</v>
      </c>
      <c r="D24" s="30"/>
      <c r="E24" s="15"/>
      <c r="F24" s="18"/>
      <c r="G24" s="14"/>
      <c r="H24" s="14">
        <v>1000000</v>
      </c>
      <c r="I24" s="19">
        <f t="shared" si="0"/>
        <v>1000000</v>
      </c>
    </row>
    <row r="25" spans="1:9">
      <c r="A25" s="12"/>
      <c r="B25" s="13"/>
      <c r="C25" s="14"/>
      <c r="D25" s="30"/>
      <c r="E25" s="15"/>
      <c r="F25" s="14"/>
      <c r="G25" s="14"/>
      <c r="H25" s="14"/>
      <c r="I25" s="14"/>
    </row>
    <row r="26" spans="1:9">
      <c r="A26" s="12">
        <v>43862</v>
      </c>
      <c r="B26" s="10" t="s">
        <v>19</v>
      </c>
      <c r="C26" s="9">
        <v>1691900274.72</v>
      </c>
      <c r="D26" s="30">
        <v>563.74723100000017</v>
      </c>
      <c r="E26" s="15"/>
      <c r="F26" s="9">
        <v>1691900274.72</v>
      </c>
      <c r="G26" s="14"/>
      <c r="H26" s="14"/>
      <c r="I26" s="19">
        <f t="shared" si="0"/>
        <v>1691900274.72</v>
      </c>
    </row>
    <row r="27" spans="1:9">
      <c r="A27" s="12"/>
      <c r="B27" s="10" t="s">
        <v>20</v>
      </c>
      <c r="C27" s="9">
        <v>24785962.079999998</v>
      </c>
      <c r="D27" s="30"/>
      <c r="E27" s="15"/>
      <c r="F27" s="9">
        <v>24785962.079999998</v>
      </c>
      <c r="G27" s="14"/>
      <c r="H27" s="14"/>
      <c r="I27" s="19">
        <f t="shared" si="0"/>
        <v>24785962.079999998</v>
      </c>
    </row>
    <row r="28" spans="1:9">
      <c r="A28" s="12"/>
      <c r="B28" s="10" t="s">
        <v>21</v>
      </c>
      <c r="C28" s="14">
        <v>-5111374</v>
      </c>
      <c r="D28" s="30"/>
      <c r="E28" s="15"/>
      <c r="F28" s="14">
        <v>-5111374</v>
      </c>
      <c r="G28" s="14"/>
      <c r="H28" s="14"/>
      <c r="I28" s="19">
        <f t="shared" si="0"/>
        <v>-5111374</v>
      </c>
    </row>
    <row r="29" spans="1:9">
      <c r="A29" s="12"/>
      <c r="B29" s="10" t="s">
        <v>22</v>
      </c>
      <c r="C29" s="9">
        <v>136673131</v>
      </c>
      <c r="D29" s="30"/>
      <c r="E29" s="15"/>
      <c r="F29" s="20"/>
      <c r="G29" s="9">
        <v>136673131</v>
      </c>
      <c r="H29" s="14"/>
      <c r="I29" s="19">
        <f t="shared" si="0"/>
        <v>136673131</v>
      </c>
    </row>
    <row r="30" spans="1:9">
      <c r="A30" s="12"/>
      <c r="B30" s="10" t="s">
        <v>23</v>
      </c>
      <c r="C30" s="14">
        <v>-420344</v>
      </c>
      <c r="D30" s="30"/>
      <c r="E30" s="15"/>
      <c r="F30" s="20"/>
      <c r="G30" s="14">
        <v>-420344</v>
      </c>
      <c r="H30" s="14"/>
      <c r="I30" s="19">
        <f t="shared" si="0"/>
        <v>-420344</v>
      </c>
    </row>
    <row r="31" spans="1:9">
      <c r="A31" s="12"/>
      <c r="B31" s="10" t="s">
        <v>3</v>
      </c>
      <c r="C31" s="14">
        <v>1000000</v>
      </c>
      <c r="D31" s="30"/>
      <c r="E31" s="15"/>
      <c r="F31" s="20"/>
      <c r="G31" s="14"/>
      <c r="H31" s="14">
        <v>1000000</v>
      </c>
      <c r="I31" s="19">
        <f t="shared" si="0"/>
        <v>1000000</v>
      </c>
    </row>
    <row r="32" spans="1:9">
      <c r="A32" s="12"/>
      <c r="B32" s="13"/>
      <c r="C32" s="14"/>
      <c r="D32" s="30"/>
      <c r="E32" s="15"/>
      <c r="F32" s="14"/>
      <c r="G32" s="14"/>
      <c r="H32" s="14"/>
      <c r="I32" s="14"/>
    </row>
    <row r="33" spans="1:9">
      <c r="A33" s="12">
        <v>43891</v>
      </c>
      <c r="B33" s="10" t="s">
        <v>24</v>
      </c>
      <c r="C33" s="9">
        <v>1791471118.4000001</v>
      </c>
      <c r="D33" s="30">
        <v>590.02529700000014</v>
      </c>
      <c r="E33" s="15"/>
      <c r="F33" s="9">
        <v>1791471118.4000001</v>
      </c>
      <c r="G33" s="14"/>
      <c r="H33" s="14"/>
      <c r="I33" s="19">
        <f t="shared" si="0"/>
        <v>1791471118.4000001</v>
      </c>
    </row>
    <row r="34" spans="1:9">
      <c r="A34" s="12"/>
      <c r="B34" s="10" t="s">
        <v>25</v>
      </c>
      <c r="C34" s="9">
        <v>-1530226.56</v>
      </c>
      <c r="D34" s="30"/>
      <c r="E34" s="15"/>
      <c r="F34" s="9">
        <v>-1530226.56</v>
      </c>
      <c r="G34" s="14"/>
      <c r="H34" s="14"/>
      <c r="I34" s="19">
        <f t="shared" si="0"/>
        <v>-1530226.56</v>
      </c>
    </row>
    <row r="35" spans="1:9">
      <c r="A35" s="12"/>
      <c r="B35" s="10" t="s">
        <v>26</v>
      </c>
      <c r="C35" s="9">
        <v>142841795</v>
      </c>
      <c r="D35" s="30"/>
      <c r="E35" s="15"/>
      <c r="F35" s="14"/>
      <c r="G35" s="9">
        <v>142841795</v>
      </c>
      <c r="H35" s="14"/>
      <c r="I35" s="19">
        <f t="shared" si="0"/>
        <v>142841795</v>
      </c>
    </row>
    <row r="36" spans="1:9">
      <c r="A36" s="12"/>
      <c r="B36" s="10" t="s">
        <v>27</v>
      </c>
      <c r="C36" s="9">
        <v>-890826</v>
      </c>
      <c r="D36" s="30"/>
      <c r="E36" s="15"/>
      <c r="F36" s="14"/>
      <c r="G36" s="9">
        <v>-890826</v>
      </c>
      <c r="H36" s="14"/>
      <c r="I36" s="19">
        <f t="shared" si="0"/>
        <v>-890826</v>
      </c>
    </row>
    <row r="37" spans="1:9">
      <c r="A37" s="12"/>
      <c r="B37" s="10" t="s">
        <v>3</v>
      </c>
      <c r="C37" s="9">
        <v>1000000</v>
      </c>
      <c r="D37" s="29"/>
      <c r="E37" s="11"/>
      <c r="F37" s="9"/>
      <c r="G37" s="9"/>
      <c r="H37" s="9">
        <v>1000000</v>
      </c>
      <c r="I37" s="19">
        <f t="shared" si="0"/>
        <v>1000000</v>
      </c>
    </row>
    <row r="38" spans="1:9">
      <c r="A38" s="1"/>
      <c r="B38" s="1"/>
      <c r="C38" s="1"/>
      <c r="D38" s="31"/>
      <c r="E38" s="15"/>
      <c r="F38" s="1"/>
      <c r="G38" s="1"/>
      <c r="H38" s="1"/>
      <c r="I38" s="1"/>
    </row>
    <row r="39" spans="1:9">
      <c r="A39" s="12">
        <v>43922</v>
      </c>
      <c r="B39" s="10" t="s">
        <v>28</v>
      </c>
      <c r="C39" s="9">
        <v>1702886643</v>
      </c>
      <c r="D39" s="29">
        <v>521.70491600000003</v>
      </c>
      <c r="E39" s="11"/>
      <c r="F39" s="9">
        <v>1702886643</v>
      </c>
      <c r="G39" s="9"/>
      <c r="H39" s="9"/>
      <c r="I39" s="19">
        <f t="shared" si="0"/>
        <v>1702886643</v>
      </c>
    </row>
    <row r="40" spans="1:9">
      <c r="A40" s="12"/>
      <c r="B40" s="10" t="s">
        <v>29</v>
      </c>
      <c r="C40" s="9">
        <v>-122236366</v>
      </c>
      <c r="D40" s="29"/>
      <c r="E40" s="11"/>
      <c r="F40" s="9">
        <v>-122236366</v>
      </c>
      <c r="G40" s="9"/>
      <c r="H40" s="9"/>
      <c r="I40" s="19">
        <f t="shared" si="0"/>
        <v>-122236366</v>
      </c>
    </row>
    <row r="41" spans="1:9">
      <c r="A41" s="12"/>
      <c r="B41" s="25" t="s">
        <v>30</v>
      </c>
      <c r="C41" s="14">
        <v>-383234.56</v>
      </c>
      <c r="D41" s="29"/>
      <c r="E41" s="11"/>
      <c r="F41" s="14">
        <v>-383234.56</v>
      </c>
      <c r="G41" s="9"/>
      <c r="H41" s="9"/>
      <c r="I41" s="19">
        <f t="shared" si="0"/>
        <v>-383234.56</v>
      </c>
    </row>
    <row r="42" spans="1:9">
      <c r="A42" s="12"/>
      <c r="B42" s="10" t="s">
        <v>31</v>
      </c>
      <c r="C42" s="20">
        <v>4882029</v>
      </c>
      <c r="D42" s="29"/>
      <c r="E42" s="11"/>
      <c r="F42" s="20">
        <v>4882029</v>
      </c>
      <c r="G42" s="9"/>
      <c r="H42" s="9"/>
      <c r="I42" s="19">
        <f t="shared" si="0"/>
        <v>4882029</v>
      </c>
    </row>
    <row r="43" spans="1:9">
      <c r="A43" s="12"/>
      <c r="B43" s="10" t="s">
        <v>32</v>
      </c>
      <c r="C43" s="9">
        <v>124712796</v>
      </c>
      <c r="D43" s="29"/>
      <c r="E43" s="11"/>
      <c r="F43" s="9"/>
      <c r="G43" s="9">
        <v>124712796</v>
      </c>
      <c r="H43" s="9"/>
      <c r="I43" s="19">
        <f t="shared" si="0"/>
        <v>124712796</v>
      </c>
    </row>
    <row r="44" spans="1:9">
      <c r="A44" s="12"/>
      <c r="B44" s="10" t="s">
        <v>33</v>
      </c>
      <c r="C44" s="9">
        <v>-31517</v>
      </c>
      <c r="D44" s="29"/>
      <c r="E44" s="11"/>
      <c r="F44" s="9"/>
      <c r="G44" s="9">
        <v>-31517</v>
      </c>
      <c r="H44" s="9"/>
      <c r="I44" s="19">
        <f t="shared" si="0"/>
        <v>-31517</v>
      </c>
    </row>
    <row r="45" spans="1:9">
      <c r="A45" s="12"/>
      <c r="B45" s="10" t="s">
        <v>34</v>
      </c>
      <c r="C45" s="14">
        <v>404832</v>
      </c>
      <c r="D45" s="29"/>
      <c r="E45" s="11"/>
      <c r="F45" s="9"/>
      <c r="G45" s="14">
        <v>404832</v>
      </c>
      <c r="H45" s="9"/>
      <c r="I45" s="19">
        <f t="shared" si="0"/>
        <v>404832</v>
      </c>
    </row>
    <row r="46" spans="1:9">
      <c r="A46" s="12"/>
      <c r="B46" s="10" t="s">
        <v>3</v>
      </c>
      <c r="C46" s="14">
        <v>1000000</v>
      </c>
      <c r="D46" s="29"/>
      <c r="E46" s="11"/>
      <c r="F46" s="9"/>
      <c r="G46" s="9"/>
      <c r="H46" s="14">
        <v>1000000</v>
      </c>
      <c r="I46" s="19">
        <f t="shared" si="0"/>
        <v>1000000</v>
      </c>
    </row>
    <row r="47" spans="1:9">
      <c r="A47" s="1"/>
      <c r="B47" s="1"/>
      <c r="C47" s="9"/>
      <c r="D47" s="29"/>
      <c r="E47" s="11"/>
      <c r="F47" s="9"/>
      <c r="G47" s="9"/>
      <c r="H47" s="9"/>
      <c r="I47" s="9"/>
    </row>
    <row r="48" spans="1:9">
      <c r="A48" s="12">
        <v>43952</v>
      </c>
      <c r="B48" s="10" t="s">
        <v>35</v>
      </c>
      <c r="C48" s="9">
        <v>1847671158</v>
      </c>
      <c r="D48" s="29">
        <v>612.72754299999997</v>
      </c>
      <c r="E48" s="11"/>
      <c r="F48" s="9">
        <v>1847671158</v>
      </c>
      <c r="G48" s="9"/>
      <c r="H48" s="9"/>
      <c r="I48" s="19">
        <f t="shared" si="0"/>
        <v>1847671158</v>
      </c>
    </row>
    <row r="49" spans="1:9">
      <c r="A49" s="12"/>
      <c r="B49" s="10" t="s">
        <v>36</v>
      </c>
      <c r="C49" s="9">
        <v>-912617</v>
      </c>
      <c r="D49" s="31"/>
      <c r="E49" s="11"/>
      <c r="F49" s="9">
        <v>-912617</v>
      </c>
      <c r="G49" s="1"/>
      <c r="H49" s="9"/>
      <c r="I49" s="19">
        <f t="shared" si="0"/>
        <v>-912617</v>
      </c>
    </row>
    <row r="50" spans="1:9">
      <c r="A50" s="12"/>
      <c r="B50" s="10" t="s">
        <v>37</v>
      </c>
      <c r="C50" s="20">
        <v>15179933</v>
      </c>
      <c r="D50" s="31"/>
      <c r="E50" s="11"/>
      <c r="F50" s="20">
        <v>15179933</v>
      </c>
      <c r="G50" s="1"/>
      <c r="H50" s="9"/>
      <c r="I50" s="19">
        <f t="shared" si="0"/>
        <v>15179933</v>
      </c>
    </row>
    <row r="51" spans="1:9">
      <c r="A51" s="12"/>
      <c r="B51" s="10" t="s">
        <v>38</v>
      </c>
      <c r="C51" s="9">
        <v>146515829</v>
      </c>
      <c r="D51" s="31"/>
      <c r="E51" s="11"/>
      <c r="F51" s="21"/>
      <c r="G51" s="9">
        <v>146515829</v>
      </c>
      <c r="H51" s="9"/>
      <c r="I51" s="19">
        <f t="shared" si="0"/>
        <v>146515829</v>
      </c>
    </row>
    <row r="52" spans="1:9">
      <c r="A52" s="12"/>
      <c r="B52" s="10" t="s">
        <v>39</v>
      </c>
      <c r="C52" s="14">
        <v>1251279</v>
      </c>
      <c r="D52" s="31"/>
      <c r="E52" s="11"/>
      <c r="F52" s="21"/>
      <c r="G52" s="14">
        <v>1251279</v>
      </c>
      <c r="H52" s="9"/>
      <c r="I52" s="19">
        <f t="shared" si="0"/>
        <v>1251279</v>
      </c>
    </row>
    <row r="53" spans="1:9">
      <c r="A53" s="1"/>
      <c r="B53" s="10" t="s">
        <v>3</v>
      </c>
      <c r="C53" s="14">
        <v>1016300</v>
      </c>
      <c r="D53" s="29"/>
      <c r="E53" s="11"/>
      <c r="F53" s="21"/>
      <c r="G53" s="9"/>
      <c r="H53" s="14">
        <v>1016300</v>
      </c>
      <c r="I53" s="19">
        <f t="shared" si="0"/>
        <v>1016300</v>
      </c>
    </row>
    <row r="54" spans="1:9">
      <c r="A54" s="1"/>
      <c r="B54" s="1"/>
      <c r="C54" s="9"/>
      <c r="D54" s="29"/>
      <c r="E54" s="11"/>
      <c r="F54" s="9"/>
      <c r="G54" s="9"/>
      <c r="H54" s="9"/>
      <c r="I54" s="9"/>
    </row>
    <row r="55" spans="1:9">
      <c r="A55" s="12">
        <v>43983</v>
      </c>
      <c r="B55" s="10" t="s">
        <v>40</v>
      </c>
      <c r="C55" s="9">
        <v>1784019740.96</v>
      </c>
      <c r="D55" s="29">
        <v>595.695427</v>
      </c>
      <c r="E55" s="11"/>
      <c r="F55" s="9">
        <v>1784019740.96</v>
      </c>
      <c r="G55" s="9"/>
      <c r="H55" s="9"/>
      <c r="I55" s="19">
        <f t="shared" si="0"/>
        <v>1784019740.96</v>
      </c>
    </row>
    <row r="56" spans="1:9">
      <c r="A56" s="12"/>
      <c r="B56" s="10" t="s">
        <v>41</v>
      </c>
      <c r="C56" s="9">
        <v>12393016</v>
      </c>
      <c r="D56" s="29"/>
      <c r="E56" s="11"/>
      <c r="F56" s="9">
        <v>12393016</v>
      </c>
      <c r="G56" s="9"/>
      <c r="H56" s="9"/>
      <c r="I56" s="19">
        <f t="shared" si="0"/>
        <v>12393016</v>
      </c>
    </row>
    <row r="57" spans="1:9">
      <c r="A57" s="12"/>
      <c r="B57" s="10" t="s">
        <v>42</v>
      </c>
      <c r="C57" s="14">
        <v>13975799</v>
      </c>
      <c r="D57" s="29"/>
      <c r="E57" s="11"/>
      <c r="F57" s="14">
        <v>13975799</v>
      </c>
      <c r="G57" s="9"/>
      <c r="H57" s="9"/>
      <c r="I57" s="19">
        <f t="shared" si="0"/>
        <v>13975799</v>
      </c>
    </row>
    <row r="58" spans="1:9">
      <c r="A58" s="12"/>
      <c r="B58" s="10" t="s">
        <v>43</v>
      </c>
      <c r="C58" s="14">
        <v>143256120</v>
      </c>
      <c r="D58" s="29"/>
      <c r="E58" s="11"/>
      <c r="F58" s="9"/>
      <c r="G58" s="14">
        <v>143256120</v>
      </c>
      <c r="H58" s="9"/>
      <c r="I58" s="19">
        <f t="shared" si="0"/>
        <v>143256120</v>
      </c>
    </row>
    <row r="59" spans="1:9">
      <c r="A59" s="12"/>
      <c r="B59" s="10" t="s">
        <v>44</v>
      </c>
      <c r="C59" s="14">
        <v>1152239</v>
      </c>
      <c r="D59" s="29"/>
      <c r="E59" s="11"/>
      <c r="F59" s="9"/>
      <c r="G59" s="14">
        <v>1152239</v>
      </c>
      <c r="H59" s="9"/>
      <c r="I59" s="19">
        <f t="shared" si="0"/>
        <v>1152239</v>
      </c>
    </row>
    <row r="60" spans="1:9">
      <c r="A60" s="12"/>
      <c r="B60" s="10" t="s">
        <v>3</v>
      </c>
      <c r="C60" s="14">
        <v>1016300</v>
      </c>
      <c r="D60" s="29"/>
      <c r="E60" s="11"/>
      <c r="F60" s="9"/>
      <c r="G60" s="9"/>
      <c r="H60" s="14">
        <v>1016300</v>
      </c>
      <c r="I60" s="19">
        <f t="shared" si="0"/>
        <v>1016300</v>
      </c>
    </row>
    <row r="61" spans="1:9">
      <c r="A61" s="1"/>
      <c r="B61" s="1"/>
      <c r="C61" s="9"/>
      <c r="D61" s="29"/>
      <c r="E61" s="11"/>
      <c r="F61" s="9"/>
      <c r="G61" s="9"/>
      <c r="H61" s="9"/>
      <c r="I61" s="9"/>
    </row>
    <row r="62" spans="1:9">
      <c r="A62" s="12">
        <v>44013</v>
      </c>
      <c r="B62" s="10" t="s">
        <v>45</v>
      </c>
      <c r="C62" s="9">
        <v>2019165902.4000001</v>
      </c>
      <c r="D62" s="29">
        <v>679.33662800000002</v>
      </c>
      <c r="E62" s="11"/>
      <c r="F62" s="9">
        <v>2019165902.4000001</v>
      </c>
      <c r="G62" s="9"/>
      <c r="H62" s="9"/>
      <c r="I62" s="19">
        <f t="shared" si="0"/>
        <v>2019165902.4000001</v>
      </c>
    </row>
    <row r="63" spans="1:9">
      <c r="A63" s="12"/>
      <c r="B63" s="10" t="s">
        <v>46</v>
      </c>
      <c r="C63" s="9">
        <v>22324355.52</v>
      </c>
      <c r="D63" s="29"/>
      <c r="E63" s="11"/>
      <c r="F63" s="9">
        <v>22324355.52</v>
      </c>
      <c r="G63" s="9"/>
      <c r="H63" s="9"/>
      <c r="I63" s="19">
        <f t="shared" si="0"/>
        <v>22324355.52</v>
      </c>
    </row>
    <row r="64" spans="1:9">
      <c r="A64" s="12"/>
      <c r="B64" s="10" t="s">
        <v>47</v>
      </c>
      <c r="C64" s="9">
        <v>23146199</v>
      </c>
      <c r="D64" s="29"/>
      <c r="E64" s="11"/>
      <c r="F64" s="9">
        <v>23146199</v>
      </c>
      <c r="G64" s="9"/>
      <c r="H64" s="9"/>
      <c r="I64" s="19">
        <f t="shared" si="0"/>
        <v>23146199</v>
      </c>
    </row>
    <row r="65" spans="1:9">
      <c r="A65" s="12"/>
      <c r="B65" s="10" t="s">
        <v>48</v>
      </c>
      <c r="C65" s="9">
        <v>162918392</v>
      </c>
      <c r="D65" s="29"/>
      <c r="E65" s="11"/>
      <c r="F65" s="9"/>
      <c r="G65" s="9">
        <v>162918392</v>
      </c>
      <c r="H65" s="9"/>
      <c r="I65" s="19">
        <f t="shared" si="0"/>
        <v>162918392</v>
      </c>
    </row>
    <row r="66" spans="1:9">
      <c r="A66" s="12"/>
      <c r="B66" s="10" t="s">
        <v>49</v>
      </c>
      <c r="C66" s="14">
        <v>1905819</v>
      </c>
      <c r="D66" s="31"/>
      <c r="E66" s="11"/>
      <c r="F66" s="9"/>
      <c r="G66" s="14">
        <v>1905819</v>
      </c>
      <c r="H66" s="9"/>
      <c r="I66" s="19">
        <f t="shared" si="0"/>
        <v>1905819</v>
      </c>
    </row>
    <row r="67" spans="1:9">
      <c r="A67" s="12"/>
      <c r="B67" s="10" t="s">
        <v>3</v>
      </c>
      <c r="C67" s="14">
        <v>1016300</v>
      </c>
      <c r="D67" s="31"/>
      <c r="E67" s="11"/>
      <c r="F67" s="9"/>
      <c r="G67" s="1"/>
      <c r="H67" s="14">
        <v>1016300</v>
      </c>
      <c r="I67" s="19">
        <f t="shared" si="0"/>
        <v>1016300</v>
      </c>
    </row>
    <row r="68" spans="1:9">
      <c r="A68" s="12"/>
      <c r="B68" s="1"/>
      <c r="C68" s="9"/>
      <c r="D68" s="29"/>
      <c r="E68" s="11"/>
      <c r="F68" s="9"/>
      <c r="G68" s="9"/>
      <c r="H68" s="9"/>
      <c r="I68" s="9"/>
    </row>
    <row r="69" spans="1:9">
      <c r="A69" s="12">
        <v>44044</v>
      </c>
      <c r="B69" s="10" t="s">
        <v>50</v>
      </c>
      <c r="C69" s="9">
        <v>1948239774.8800001</v>
      </c>
      <c r="D69" s="29">
        <v>635.31001500000002</v>
      </c>
      <c r="E69" s="11"/>
      <c r="F69" s="9">
        <v>1948239774.8800001</v>
      </c>
      <c r="G69" s="9"/>
      <c r="H69" s="9"/>
      <c r="I69" s="19">
        <f t="shared" si="0"/>
        <v>1948239774.8800001</v>
      </c>
    </row>
    <row r="70" spans="1:9">
      <c r="A70" s="12"/>
      <c r="B70" s="10" t="s">
        <v>51</v>
      </c>
      <c r="C70" s="9">
        <v>-17527922.559999999</v>
      </c>
      <c r="D70" s="29"/>
      <c r="E70" s="11"/>
      <c r="F70" s="9">
        <v>-17527922.559999999</v>
      </c>
      <c r="G70" s="9"/>
      <c r="H70" s="9"/>
      <c r="I70" s="19">
        <f t="shared" ref="I70:I82" si="1">SUM(F70:H70)</f>
        <v>-17527922.559999999</v>
      </c>
    </row>
    <row r="71" spans="1:9">
      <c r="A71" s="12"/>
      <c r="B71" s="10" t="s">
        <v>52</v>
      </c>
      <c r="C71" s="9">
        <v>154605856</v>
      </c>
      <c r="D71" s="29"/>
      <c r="E71" s="11"/>
      <c r="F71" s="9"/>
      <c r="G71" s="9">
        <v>154605856</v>
      </c>
      <c r="H71" s="9"/>
      <c r="I71" s="19">
        <f t="shared" si="1"/>
        <v>154605856</v>
      </c>
    </row>
    <row r="72" spans="1:9">
      <c r="A72" s="12"/>
      <c r="B72" s="10" t="s">
        <v>3</v>
      </c>
      <c r="C72" s="14">
        <v>1016300</v>
      </c>
      <c r="D72" s="29"/>
      <c r="E72" s="11"/>
      <c r="F72" s="9"/>
      <c r="G72" s="9"/>
      <c r="H72" s="14">
        <v>1016300</v>
      </c>
      <c r="I72" s="19">
        <f t="shared" si="1"/>
        <v>1016300</v>
      </c>
    </row>
    <row r="73" spans="1:9">
      <c r="A73" s="12"/>
      <c r="B73" s="1"/>
      <c r="C73" s="9"/>
      <c r="D73" s="29"/>
      <c r="E73" s="11"/>
      <c r="F73" s="9"/>
      <c r="G73" s="9"/>
      <c r="H73" s="9"/>
      <c r="I73" s="9"/>
    </row>
    <row r="74" spans="1:9">
      <c r="A74" s="12">
        <v>44075</v>
      </c>
      <c r="B74" s="10" t="s">
        <v>53</v>
      </c>
      <c r="C74" s="9">
        <v>2068065716</v>
      </c>
      <c r="D74" s="29">
        <v>695.39646499999992</v>
      </c>
      <c r="E74" s="11"/>
      <c r="F74" s="9">
        <v>2068065716</v>
      </c>
      <c r="G74" s="9"/>
      <c r="H74" s="9"/>
      <c r="I74" s="19">
        <f t="shared" si="1"/>
        <v>2068065716</v>
      </c>
    </row>
    <row r="75" spans="1:9">
      <c r="A75" s="12"/>
      <c r="B75" s="10" t="s">
        <v>54</v>
      </c>
      <c r="C75" s="9">
        <v>45343554.719999999</v>
      </c>
      <c r="D75" s="29"/>
      <c r="E75" s="11"/>
      <c r="F75" s="9">
        <v>45343554.719999999</v>
      </c>
      <c r="G75" s="9"/>
      <c r="H75" s="9"/>
      <c r="I75" s="19">
        <f t="shared" si="1"/>
        <v>45343554.719999999</v>
      </c>
    </row>
    <row r="76" spans="1:9">
      <c r="A76" s="12"/>
      <c r="B76" s="10" t="s">
        <v>55</v>
      </c>
      <c r="C76" s="9">
        <v>168705369</v>
      </c>
      <c r="D76" s="29"/>
      <c r="E76" s="11"/>
      <c r="F76" s="21"/>
      <c r="G76" s="9">
        <v>168705369</v>
      </c>
      <c r="H76" s="9"/>
      <c r="I76" s="19">
        <f t="shared" si="1"/>
        <v>168705369</v>
      </c>
    </row>
    <row r="77" spans="1:9">
      <c r="A77" s="12"/>
      <c r="B77" s="10" t="s">
        <v>3</v>
      </c>
      <c r="C77" s="14">
        <v>1016300</v>
      </c>
      <c r="D77" s="29"/>
      <c r="E77" s="11"/>
      <c r="F77" s="21"/>
      <c r="G77" s="9"/>
      <c r="H77" s="14">
        <v>1016300</v>
      </c>
      <c r="I77" s="19">
        <f t="shared" si="1"/>
        <v>1016300</v>
      </c>
    </row>
    <row r="78" spans="1:9">
      <c r="A78" s="12"/>
      <c r="B78" s="23"/>
      <c r="C78" s="9"/>
      <c r="D78" s="29"/>
      <c r="E78" s="11"/>
      <c r="F78" s="9"/>
      <c r="G78" s="9"/>
      <c r="H78" s="9"/>
      <c r="I78" s="9"/>
    </row>
    <row r="79" spans="1:9">
      <c r="A79" s="12">
        <v>44105</v>
      </c>
      <c r="B79" s="10" t="s">
        <v>56</v>
      </c>
      <c r="C79" s="9">
        <v>2207729701</v>
      </c>
      <c r="D79" s="29">
        <v>685.15610199999992</v>
      </c>
      <c r="E79" s="11"/>
      <c r="F79" s="9">
        <v>2207729701</v>
      </c>
      <c r="G79" s="9"/>
      <c r="H79" s="9"/>
      <c r="I79" s="19">
        <f t="shared" si="1"/>
        <v>2207729701</v>
      </c>
    </row>
    <row r="80" spans="1:9">
      <c r="A80" s="12"/>
      <c r="B80" s="10" t="s">
        <v>57</v>
      </c>
      <c r="C80" s="9">
        <v>1881280.61</v>
      </c>
      <c r="D80" s="29"/>
      <c r="E80" s="11"/>
      <c r="F80" s="9">
        <v>1881280.61</v>
      </c>
      <c r="G80" s="9"/>
      <c r="H80" s="9"/>
      <c r="I80" s="19">
        <f t="shared" si="1"/>
        <v>1881280.61</v>
      </c>
    </row>
    <row r="81" spans="1:9">
      <c r="A81" s="12"/>
      <c r="B81" s="10" t="s">
        <v>58</v>
      </c>
      <c r="C81" s="9">
        <v>166386675</v>
      </c>
      <c r="D81" s="29"/>
      <c r="E81" s="11"/>
      <c r="F81" s="9"/>
      <c r="G81" s="9">
        <v>166386675</v>
      </c>
      <c r="H81" s="9"/>
      <c r="I81" s="19">
        <f t="shared" si="1"/>
        <v>166386675</v>
      </c>
    </row>
    <row r="82" spans="1:9">
      <c r="A82" s="12"/>
      <c r="B82" s="10" t="s">
        <v>3</v>
      </c>
      <c r="C82" s="14">
        <v>1016300</v>
      </c>
      <c r="D82" s="31"/>
      <c r="E82" s="11"/>
      <c r="F82" s="21"/>
      <c r="G82" s="1"/>
      <c r="H82" s="14">
        <v>1016300</v>
      </c>
      <c r="I82" s="19">
        <f t="shared" si="1"/>
        <v>1016300</v>
      </c>
    </row>
    <row r="83" spans="1:9">
      <c r="A83" s="12"/>
      <c r="B83" s="23"/>
      <c r="C83" s="21"/>
      <c r="D83" s="30"/>
      <c r="E83" s="15"/>
      <c r="F83" s="14"/>
      <c r="G83" s="14"/>
      <c r="H83" s="14"/>
      <c r="I83" s="14"/>
    </row>
    <row r="84" spans="1:9">
      <c r="A84" s="17"/>
      <c r="B84" s="24"/>
      <c r="C84" s="16">
        <f>SUM(C5:C83)</f>
        <v>23982387880.170006</v>
      </c>
      <c r="D84" s="32">
        <f>SUM(D5:E83)</f>
        <v>7269.8158080000003</v>
      </c>
      <c r="E84" s="15"/>
      <c r="F84" s="16">
        <f t="shared" ref="F84" si="2">SUM(F5:F83)</f>
        <v>22211036288.170002</v>
      </c>
      <c r="G84" s="16">
        <f>SUM(G5:G83)</f>
        <v>1759253792</v>
      </c>
      <c r="H84" s="16">
        <f t="shared" ref="H84" si="3">SUM(H5:H83)</f>
        <v>12097800</v>
      </c>
      <c r="I84" s="16">
        <f>SUM(I5:I83)</f>
        <v>23982387880.170006</v>
      </c>
    </row>
  </sheetData>
  <printOptions horizontalCentered="1" verticalCentered="1"/>
  <pageMargins left="0" right="0" top="0" bottom="0" header="0" footer="0"/>
  <pageSetup paperSize="9" scale="85" fitToWidth="8" fitToHeight="8" orientation="landscape" r:id="rId1"/>
  <headerFooter alignWithMargins="0"/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BST-Bills</vt:lpstr>
      <vt:lpstr>'BST-Bills'!Print_Area</vt:lpstr>
      <vt:lpstr>'BST-Bills'!Print_Titles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2020-11-23T06:27:38Z</cp:lastPrinted>
  <dcterms:created xsi:type="dcterms:W3CDTF">2020-11-23T06:03:05Z</dcterms:created>
  <dcterms:modified xsi:type="dcterms:W3CDTF">2020-11-23T06:30:10Z</dcterms:modified>
</cp:coreProperties>
</file>